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 KUMAR\Desktop\NIT-09 BOQ\"/>
    </mc:Choice>
  </mc:AlternateContent>
  <xr:revisionPtr revIDLastSave="0" documentId="8_{8E4D53E7-975F-4385-AF1B-8CF665E64BCE}" xr6:coauthVersionLast="47" xr6:coauthVersionMax="47" xr10:uidLastSave="{00000000-0000-0000-0000-000000000000}"/>
  <bookViews>
    <workbookView xWindow="-108" yWindow="-108" windowWidth="23256" windowHeight="13896" xr2:uid="{8A1FF00C-4217-4550-B34E-BE1DAFAED985}"/>
  </bookViews>
  <sheets>
    <sheet name="W31(बच्चा सहनी 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G29" i="1" s="1"/>
  <c r="E28" i="1"/>
  <c r="G28" i="1" s="1"/>
  <c r="E27" i="1"/>
  <c r="G27" i="1" s="1"/>
  <c r="E26" i="1"/>
  <c r="G26" i="1" s="1"/>
  <c r="G30" i="1" s="1"/>
  <c r="G21" i="1"/>
  <c r="G20" i="1"/>
  <c r="G18" i="1"/>
  <c r="G17" i="1"/>
  <c r="G16" i="1"/>
  <c r="G15" i="1"/>
  <c r="G13" i="1"/>
  <c r="G12" i="1"/>
  <c r="G11" i="1"/>
  <c r="G10" i="1"/>
  <c r="G22" i="1" s="1"/>
  <c r="G31" i="1" l="1"/>
  <c r="G32" i="1" s="1"/>
  <c r="G23" i="1"/>
  <c r="G24" i="1" s="1"/>
  <c r="G33" i="1" s="1"/>
  <c r="G3" i="1" s="1"/>
</calcChain>
</file>

<file path=xl/sharedStrings.xml><?xml version="1.0" encoding="utf-8"?>
<sst xmlns="http://schemas.openxmlformats.org/spreadsheetml/2006/main" count="60" uniqueCount="48">
  <si>
    <t>Bill of Quantity</t>
  </si>
  <si>
    <r>
      <t xml:space="preserve">Name of Scheme:- </t>
    </r>
    <r>
      <rPr>
        <sz val="14"/>
        <rFont val="Arial"/>
        <family val="2"/>
      </rPr>
      <t xml:space="preserve"> </t>
    </r>
    <r>
      <rPr>
        <b/>
        <sz val="14"/>
        <rFont val="Arial"/>
        <family val="2"/>
      </rPr>
      <t xml:space="preserve"> मोतिहारी नगर निगम क्षेत्रान्तर्गत वार्ड स.- 31  मे मुख्य पथ से बच्चा सहनी ,पृथ्वी सहनी के घर होते हुए नहर के मोर तक  मिट्टीकरण,सोलिंग ,पीसीसी  निर्माण कार्य|</t>
    </r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</si>
  <si>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</si>
  <si>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</si>
  <si>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</si>
  <si>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</si>
  <si>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</si>
  <si>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</si>
  <si>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</si>
  <si>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</si>
  <si>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</si>
  <si>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</si>
  <si>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</si>
  <si>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</si>
  <si>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</si>
  <si>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</si>
  <si>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</si>
  <si>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</si>
  <si>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</si>
  <si>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BCD/ 2.28</t>
  </si>
  <si>
    <t>Supply and filling in plinth with local sand under floor including watering ramming can soil dating and dressing comp.</t>
  </si>
  <si>
    <t>BCD
11.73</t>
  </si>
  <si>
    <t>Providing designation 100-A Brick Edge Soling filled with local sand including all  comp. job as per building specification and direction of E/I.</t>
  </si>
  <si>
    <t>m2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</si>
  <si>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</si>
  <si>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</si>
  <si>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</si>
  <si>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</si>
  <si>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</si>
  <si>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</si>
  <si>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</si>
  <si>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</si>
  <si>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</si>
  <si>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</si>
  <si>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</si>
  <si>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</si>
  <si>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</si>
  <si>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</si>
  <si>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</si>
  <si>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</si>
  <si>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</si>
  <si>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</si>
  <si>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</si>
  <si>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</si>
  <si>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Total</t>
  </si>
  <si>
    <t>add 18 % gst</t>
  </si>
  <si>
    <t>total (B)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</si>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</sst>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1" fontId="5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justify" wrapText="1"/>
    </xf>
    <xf numFmtId="0" fontId="5" fillId="0" borderId="0" xfId="0" applyFont="1" applyAlignment="1">
      <alignment horizontal="right" vertical="center" wrapText="1"/>
    </xf>
    <xf numFmtId="2" fontId="5" fillId="0" borderId="0" xfId="0" applyNumberFormat="1" applyFont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ABB96-A85B-488D-B503-F1B7BDB77F03}">
  <sheetPr>
    <tabColor rgb="FF00B050"/>
  </sheetPr>
  <dimension ref="A1:G34"/>
  <sheetViews>
    <sheetView tabSelected="1" topLeftCell="A13" workbookViewId="0">
      <selection activeCell="A29" sqref="A29"/>
    </sheetView>
  </sheetViews>
  <sheetFormatPr defaultColWidth="9.21875" defaultRowHeight="13.2"/>
  <cols>
    <col min="1" max="1" width="4.5546875" style="2" customWidth="1"/>
    <col min="2" max="2" width="9.44140625" style="2" customWidth="1"/>
    <col min="3" max="3" width="46.21875" style="2" customWidth="1"/>
    <col min="4" max="4" width="5.44140625" style="2" customWidth="1"/>
    <col min="5" max="5" width="9.44140625" style="2" customWidth="1"/>
    <col min="6" max="6" width="8.44140625" style="2" customWidth="1"/>
    <col min="7" max="7" width="12" style="2" customWidth="1"/>
    <col min="8" max="16384" width="9.21875" style="2"/>
  </cols>
  <sheetData>
    <row r="1" spans="1:7" ht="22.8">
      <c r="A1" s="1" t="s">
        <v>0</v>
      </c>
      <c r="B1" s="1"/>
      <c r="C1" s="1"/>
      <c r="D1" s="1"/>
      <c r="E1" s="1"/>
      <c r="F1" s="1"/>
      <c r="G1" s="1"/>
    </row>
    <row r="2" spans="1:7" ht="52.2" customHeight="1" thickBot="1">
      <c r="A2" s="3" t="s">
        <v>1</v>
      </c>
      <c r="B2" s="3"/>
      <c r="C2" s="4"/>
      <c r="D2" s="4"/>
      <c r="E2" s="4"/>
      <c r="F2" s="4"/>
      <c r="G2" s="4"/>
    </row>
    <row r="3" spans="1:7">
      <c r="A3" s="5"/>
      <c r="B3" s="5"/>
      <c r="C3" s="6" t="s">
        <v>2</v>
      </c>
      <c r="D3" s="5"/>
      <c r="E3" s="7" t="s">
        <v>3</v>
      </c>
      <c r="F3" s="8"/>
      <c r="G3" s="9">
        <f>G33</f>
        <v>6185614.0096531194</v>
      </c>
    </row>
    <row r="4" spans="1:7" ht="14.4">
      <c r="A4"/>
      <c r="B4"/>
      <c r="C4" s="10" t="s">
        <v>4</v>
      </c>
      <c r="D4"/>
      <c r="E4" s="7" t="s">
        <v>3</v>
      </c>
      <c r="F4" s="11"/>
      <c r="G4" s="12"/>
    </row>
    <row r="5" spans="1:7" ht="14.4">
      <c r="A5"/>
      <c r="B5"/>
      <c r="C5" s="10" t="s">
        <v>5</v>
      </c>
      <c r="D5"/>
      <c r="E5" s="7" t="s">
        <v>3</v>
      </c>
      <c r="F5" s="11"/>
      <c r="G5" s="12"/>
    </row>
    <row r="6" spans="1:7" ht="14.4">
      <c r="A6"/>
      <c r="B6"/>
      <c r="C6" s="10" t="s">
        <v>6</v>
      </c>
      <c r="D6"/>
      <c r="E6"/>
      <c r="F6"/>
      <c r="G6" s="13"/>
    </row>
    <row r="7" spans="1:7" ht="14.4">
      <c r="A7"/>
      <c r="B7"/>
      <c r="C7" s="10" t="s">
        <v>7</v>
      </c>
      <c r="D7"/>
      <c r="E7"/>
      <c r="F7"/>
      <c r="G7" s="14"/>
    </row>
    <row r="8" spans="1:7" ht="14.4">
      <c r="A8"/>
      <c r="B8"/>
      <c r="C8" s="10" t="s">
        <v>8</v>
      </c>
      <c r="D8"/>
      <c r="E8"/>
      <c r="F8"/>
      <c r="G8" s="15"/>
    </row>
    <row r="9" spans="1:7" ht="26.4">
      <c r="A9" s="16" t="s">
        <v>9</v>
      </c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</row>
    <row r="10" spans="1:7" ht="43.2">
      <c r="A10" s="17">
        <v>1</v>
      </c>
      <c r="B10" s="18" t="s">
        <v>16</v>
      </c>
      <c r="C10" s="19" t="s">
        <v>17</v>
      </c>
      <c r="D10" s="17" t="s">
        <v>18</v>
      </c>
      <c r="E10" s="20">
        <v>1972.79</v>
      </c>
      <c r="F10" s="20">
        <v>411.7</v>
      </c>
      <c r="G10" s="21">
        <f>E10*F10</f>
        <v>812197.64299999992</v>
      </c>
    </row>
    <row r="11" spans="1:7" ht="39.6">
      <c r="A11" s="17">
        <v>2</v>
      </c>
      <c r="B11" s="17" t="s">
        <v>19</v>
      </c>
      <c r="C11" s="22" t="s">
        <v>20</v>
      </c>
      <c r="D11" s="17" t="s">
        <v>18</v>
      </c>
      <c r="E11" s="20">
        <v>270.99</v>
      </c>
      <c r="F11" s="20">
        <v>287.3</v>
      </c>
      <c r="G11" s="21">
        <f t="shared" ref="G11:G13" si="0">E11*F11</f>
        <v>77855.427000000011</v>
      </c>
    </row>
    <row r="12" spans="1:7" ht="43.2">
      <c r="A12" s="17">
        <v>3</v>
      </c>
      <c r="B12" s="18" t="s">
        <v>21</v>
      </c>
      <c r="C12" s="19" t="s">
        <v>22</v>
      </c>
      <c r="D12" s="18" t="s">
        <v>23</v>
      </c>
      <c r="E12" s="20">
        <v>2695.17</v>
      </c>
      <c r="F12" s="20">
        <v>444.8</v>
      </c>
      <c r="G12" s="21">
        <f t="shared" si="0"/>
        <v>1198811.6160000002</v>
      </c>
    </row>
    <row r="13" spans="1:7" ht="72">
      <c r="A13" s="17">
        <v>4</v>
      </c>
      <c r="B13" s="18" t="s">
        <v>24</v>
      </c>
      <c r="C13" s="19" t="s">
        <v>25</v>
      </c>
      <c r="D13" s="18" t="s">
        <v>18</v>
      </c>
      <c r="E13" s="20">
        <v>410.59</v>
      </c>
      <c r="F13" s="20">
        <v>4649</v>
      </c>
      <c r="G13" s="21">
        <f t="shared" si="0"/>
        <v>1908832.91</v>
      </c>
    </row>
    <row r="14" spans="1:7">
      <c r="A14" s="17"/>
      <c r="B14" s="17"/>
      <c r="C14" s="23" t="s">
        <v>26</v>
      </c>
      <c r="D14" s="17"/>
      <c r="E14" s="20"/>
      <c r="F14" s="20"/>
      <c r="G14" s="24"/>
    </row>
    <row r="15" spans="1:7" ht="13.8">
      <c r="A15" s="17">
        <v>5</v>
      </c>
      <c r="B15" s="17"/>
      <c r="C15" s="22" t="s">
        <v>27</v>
      </c>
      <c r="D15" s="17" t="s">
        <v>28</v>
      </c>
      <c r="E15" s="25">
        <v>144892</v>
      </c>
      <c r="F15" s="20">
        <v>919.21</v>
      </c>
      <c r="G15" s="21">
        <f>E15*F15/1000</f>
        <v>133186.17532000001</v>
      </c>
    </row>
    <row r="16" spans="1:7" ht="13.8">
      <c r="A16" s="17">
        <v>6</v>
      </c>
      <c r="B16" s="17"/>
      <c r="C16" s="22" t="s">
        <v>29</v>
      </c>
      <c r="D16" s="17" t="s">
        <v>18</v>
      </c>
      <c r="E16" s="26">
        <v>351.85</v>
      </c>
      <c r="F16" s="20">
        <v>310.47000000000003</v>
      </c>
      <c r="G16" s="21">
        <f>E16*F16</f>
        <v>109238.86950000002</v>
      </c>
    </row>
    <row r="17" spans="1:7" ht="13.8">
      <c r="A17" s="17">
        <v>7</v>
      </c>
      <c r="B17" s="17"/>
      <c r="C17" s="22" t="s">
        <v>30</v>
      </c>
      <c r="D17" s="17" t="s">
        <v>18</v>
      </c>
      <c r="E17" s="26">
        <v>184.77</v>
      </c>
      <c r="F17" s="20">
        <v>2941.19</v>
      </c>
      <c r="G17" s="21">
        <f>E17*F17</f>
        <v>543443.67630000005</v>
      </c>
    </row>
    <row r="18" spans="1:7" ht="13.8">
      <c r="A18" s="17">
        <v>8</v>
      </c>
      <c r="B18" s="17"/>
      <c r="C18" s="22" t="s">
        <v>31</v>
      </c>
      <c r="D18" s="17" t="s">
        <v>18</v>
      </c>
      <c r="E18" s="26">
        <v>349</v>
      </c>
      <c r="F18" s="20">
        <v>2547.88</v>
      </c>
      <c r="G18" s="21">
        <f>E18*F18</f>
        <v>889210.12</v>
      </c>
    </row>
    <row r="19" spans="1:7">
      <c r="A19" s="17"/>
      <c r="B19" s="17"/>
      <c r="C19" s="23" t="s">
        <v>32</v>
      </c>
      <c r="D19" s="17"/>
      <c r="E19" s="20"/>
      <c r="F19" s="20"/>
      <c r="G19" s="24"/>
    </row>
    <row r="20" spans="1:7" ht="13.8">
      <c r="A20" s="17">
        <v>9</v>
      </c>
      <c r="B20" s="17"/>
      <c r="C20" s="22" t="s">
        <v>33</v>
      </c>
      <c r="D20" s="17" t="s">
        <v>28</v>
      </c>
      <c r="E20" s="27">
        <v>144892</v>
      </c>
      <c r="F20" s="20">
        <v>359.04</v>
      </c>
      <c r="G20" s="21">
        <f>E20*F20/1000</f>
        <v>52022.023679999998</v>
      </c>
    </row>
    <row r="21" spans="1:7" ht="13.8">
      <c r="A21" s="17">
        <v>10</v>
      </c>
      <c r="B21" s="17"/>
      <c r="C21" s="22" t="s">
        <v>34</v>
      </c>
      <c r="D21" s="17" t="s">
        <v>35</v>
      </c>
      <c r="E21" s="28">
        <v>131.38999999999999</v>
      </c>
      <c r="F21" s="20">
        <v>231.56</v>
      </c>
      <c r="G21" s="21">
        <f>E21*F21</f>
        <v>30424.668399999999</v>
      </c>
    </row>
    <row r="22" spans="1:7">
      <c r="A22" s="29"/>
      <c r="B22" s="30"/>
      <c r="C22" s="31" t="s">
        <v>36</v>
      </c>
      <c r="D22" s="17"/>
      <c r="E22" s="20"/>
      <c r="F22" s="20"/>
      <c r="G22" s="32">
        <f>SUM(G10:G21)</f>
        <v>5755223.1291999994</v>
      </c>
    </row>
    <row r="23" spans="1:7">
      <c r="A23" s="17"/>
      <c r="B23" s="17"/>
      <c r="C23" s="33" t="s">
        <v>37</v>
      </c>
      <c r="D23" s="17"/>
      <c r="E23" s="20"/>
      <c r="F23" s="20"/>
      <c r="G23" s="32">
        <f>G22*5.36%</f>
        <v>308479.95972511999</v>
      </c>
    </row>
    <row r="24" spans="1:7">
      <c r="A24" s="17"/>
      <c r="B24" s="17"/>
      <c r="C24" s="31" t="s">
        <v>38</v>
      </c>
      <c r="D24" s="17"/>
      <c r="E24" s="20"/>
      <c r="F24" s="20"/>
      <c r="G24" s="32">
        <f>G22+G23</f>
        <v>6063703.0889251195</v>
      </c>
    </row>
    <row r="25" spans="1:7">
      <c r="A25" s="17"/>
      <c r="B25" s="17"/>
      <c r="C25" s="34" t="s">
        <v>39</v>
      </c>
      <c r="D25" s="17"/>
      <c r="E25" s="20"/>
      <c r="F25" s="20"/>
      <c r="G25" s="24"/>
    </row>
    <row r="26" spans="1:7" ht="13.8">
      <c r="A26" s="17">
        <v>11</v>
      </c>
      <c r="B26" s="35"/>
      <c r="C26" s="36" t="s">
        <v>40</v>
      </c>
      <c r="D26" s="17" t="s">
        <v>28</v>
      </c>
      <c r="E26" s="25">
        <f>E15</f>
        <v>144892</v>
      </c>
      <c r="F26" s="20">
        <v>512.79999999999995</v>
      </c>
      <c r="G26" s="21">
        <f>(E26*F26/1000)</f>
        <v>74300.617599999998</v>
      </c>
    </row>
    <row r="27" spans="1:7" ht="13.8">
      <c r="A27" s="17">
        <v>12</v>
      </c>
      <c r="B27" s="35"/>
      <c r="C27" s="36" t="s">
        <v>41</v>
      </c>
      <c r="D27" s="17" t="s">
        <v>18</v>
      </c>
      <c r="E27" s="26">
        <f>E16</f>
        <v>351.85</v>
      </c>
      <c r="F27" s="20">
        <v>14.2</v>
      </c>
      <c r="G27" s="21">
        <f>E27*F27</f>
        <v>4996.2700000000004</v>
      </c>
    </row>
    <row r="28" spans="1:7" ht="13.8">
      <c r="A28" s="17">
        <v>13</v>
      </c>
      <c r="B28" s="35"/>
      <c r="C28" s="36" t="s">
        <v>42</v>
      </c>
      <c r="D28" s="17" t="s">
        <v>18</v>
      </c>
      <c r="E28" s="26">
        <f>E17</f>
        <v>184.77</v>
      </c>
      <c r="F28" s="20">
        <v>17.600000000000001</v>
      </c>
      <c r="G28" s="21">
        <f>E28*F28</f>
        <v>3251.9520000000002</v>
      </c>
    </row>
    <row r="29" spans="1:7" ht="13.8">
      <c r="A29" s="17">
        <v>14</v>
      </c>
      <c r="B29" s="35"/>
      <c r="C29" s="36" t="s">
        <v>43</v>
      </c>
      <c r="D29" s="17" t="s">
        <v>18</v>
      </c>
      <c r="E29" s="26">
        <f>E18</f>
        <v>349</v>
      </c>
      <c r="F29" s="20">
        <v>59.5</v>
      </c>
      <c r="G29" s="21">
        <f>E29*F29</f>
        <v>20765.5</v>
      </c>
    </row>
    <row r="30" spans="1:7" ht="14.4">
      <c r="A30" s="17"/>
      <c r="B30" s="37"/>
      <c r="C30" s="33" t="s">
        <v>44</v>
      </c>
      <c r="D30" s="38"/>
      <c r="E30" s="39"/>
      <c r="F30" s="40"/>
      <c r="G30" s="21">
        <f>SUM(G26:G29)</f>
        <v>103314.33960000001</v>
      </c>
    </row>
    <row r="31" spans="1:7" ht="14.4">
      <c r="A31" s="17"/>
      <c r="B31" s="37"/>
      <c r="C31" s="33" t="s">
        <v>45</v>
      </c>
      <c r="D31" s="38"/>
      <c r="E31" s="39"/>
      <c r="F31" s="40"/>
      <c r="G31" s="21">
        <f>G30*18%</f>
        <v>18596.581128000002</v>
      </c>
    </row>
    <row r="32" spans="1:7" ht="14.4">
      <c r="A32" s="17"/>
      <c r="B32" s="37"/>
      <c r="C32" s="33" t="s">
        <v>46</v>
      </c>
      <c r="D32" s="38"/>
      <c r="E32" s="39"/>
      <c r="F32" s="40"/>
      <c r="G32" s="21">
        <f>G30+G31</f>
        <v>121910.92072800001</v>
      </c>
    </row>
    <row r="33" spans="5:7">
      <c r="E33" s="41" t="s">
        <v>47</v>
      </c>
      <c r="F33" s="42"/>
      <c r="G33" s="9">
        <f>G24+G32</f>
        <v>6185614.0096531194</v>
      </c>
    </row>
    <row r="34" spans="5:7">
      <c r="E34" s="43"/>
      <c r="F34" s="43"/>
      <c r="G34" s="44"/>
    </row>
  </sheetData>
  <mergeCells count="3">
    <mergeCell ref="A1:G1"/>
    <mergeCell ref="A2:G2"/>
    <mergeCell ref="E33:F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W31(बच्चा सहनी 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KUMAR</dc:creator>
  <cp:lastModifiedBy>AMAN KUMAR</cp:lastModifiedBy>
  <dcterms:created xsi:type="dcterms:W3CDTF">2026-06-04T02:45:01Z</dcterms:created>
  <dcterms:modified xsi:type="dcterms:W3CDTF">2026-06-04T02:46:04Z</dcterms:modified>
</cp:coreProperties>
</file>